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Juridique\Commande publique\2. Marchés en cours de passation\2026-002 - AOO - Mobilier USM\02. DCE\"/>
    </mc:Choice>
  </mc:AlternateContent>
  <bookViews>
    <workbookView xWindow="0" yWindow="0" windowWidth="28800" windowHeight="12345" activeTab="1"/>
    <workbookView xWindow="0" yWindow="0" windowWidth="28800" windowHeight="12300"/>
  </bookViews>
  <sheets>
    <sheet name="BPU" sheetId="1" r:id="rId1"/>
    <sheet name="DQE" sheetId="2" r:id="rId2"/>
  </sheets>
  <definedNames>
    <definedName name="TABLE" localSheetId="1">DQE!$A$4:$E$20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2" l="1"/>
  <c r="E28" i="2" s="1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6" i="2"/>
</calcChain>
</file>

<file path=xl/sharedStrings.xml><?xml version="1.0" encoding="utf-8"?>
<sst xmlns="http://schemas.openxmlformats.org/spreadsheetml/2006/main" count="62" uniqueCount="38">
  <si>
    <t>1 connecteur</t>
  </si>
  <si>
    <t>1 tube oblong 350</t>
  </si>
  <si>
    <t>1 tube de 500</t>
  </si>
  <si>
    <t>1 tube 750 sans trou</t>
  </si>
  <si>
    <t>1 tube 350</t>
  </si>
  <si>
    <t>1 Tôle 350 x 350 coloris 32</t>
  </si>
  <si>
    <t>1 paire profil glisseur</t>
  </si>
  <si>
    <t>1 jeu d'ancrage</t>
  </si>
  <si>
    <t>1 tube oblongs 750</t>
  </si>
  <si>
    <t>1 tube oblongs 500</t>
  </si>
  <si>
    <t>Serrures de tiroir avec clef 5 numéros en tout</t>
  </si>
  <si>
    <t>1 set de fixation serrure de tiroir</t>
  </si>
  <si>
    <t>Références ou équivalent</t>
  </si>
  <si>
    <t xml:space="preserve">Bordereau des prix unitaires </t>
  </si>
  <si>
    <r>
      <rPr>
        <sz val="10"/>
        <color theme="1"/>
        <rFont val="Arial Narrow"/>
        <family val="2"/>
      </rPr>
      <t xml:space="preserve">Marque du produit :
Ligne de produits   : </t>
    </r>
    <r>
      <rPr>
        <sz val="11"/>
        <color theme="1"/>
        <rFont val="Arial Narrow"/>
        <family val="2"/>
      </rPr>
      <t xml:space="preserve">
</t>
    </r>
  </si>
  <si>
    <r>
      <t>Prix unitaire</t>
    </r>
    <r>
      <rPr>
        <b/>
        <sz val="10"/>
        <color theme="1"/>
        <rFont val="Arial Narrow"/>
        <family val="2"/>
      </rPr>
      <t xml:space="preserve"> HT </t>
    </r>
  </si>
  <si>
    <t>1 Tôle 750 x 350 coloris 32</t>
  </si>
  <si>
    <t>Table avec plateau statifié gris perle et 4 pieds chromés dimension environ : +/- 1500 x +/- 750 mm x H740mm</t>
  </si>
  <si>
    <t xml:space="preserve">ETABLISSEMENT PUBLIC DU MUSEE D’ORSAY ET DU 
MUSEE DE L’ORANGERIE – VALERY GISCARD D’ESTAING
Esplanade Valéry Giscard d’Estaing 
75007 PARIS
</t>
  </si>
  <si>
    <t>Désignation</t>
  </si>
  <si>
    <t>Table avec plateau statifié gris perle et 4 pieds chromés dimension environ : +/- 1250 x +/- 750 mm x H740mm</t>
  </si>
  <si>
    <t>1 Porte abattante 750x350 acomplète avec bouton sans serrure</t>
  </si>
  <si>
    <t>Table ronde stratifiéeTable, plateau stratifié Gris perle avec pied central chromé diamètre environ : +/- 90 mm x H740mm</t>
  </si>
  <si>
    <r>
      <rPr>
        <b/>
        <sz val="10"/>
        <color theme="1"/>
        <rFont val="Arial Narrow"/>
        <family val="2"/>
      </rPr>
      <t>Taux de remise</t>
    </r>
    <r>
      <rPr>
        <sz val="10"/>
        <color theme="1"/>
        <rFont val="Arial Narrow"/>
        <family val="2"/>
      </rPr>
      <t xml:space="preserve"> (ce taux de remise sera accordé pour tous les produits de la même gamme, tous coloris </t>
    </r>
    <r>
      <rPr>
        <b/>
        <sz val="10"/>
        <color theme="1"/>
        <rFont val="Arial Narrow"/>
        <family val="2"/>
      </rPr>
      <t>ainsi que sur le catalogue complet).</t>
    </r>
  </si>
  <si>
    <t xml:space="preserve">1 meuble de 3 colonnes et 3 niveaux
 dimension extérieure de : Longueur totale: +/- 2273 mm Profondeur : +/- 353 mm Ht totale: +/- 1090 mm 
avec 1 rangée basse de compartiments fermés de 350 x 750mm par portes abattantes 750x350 avec bouton sans serrure et deux rangées de niches ouvertes de 350x750mm
Coloris gris 32
</t>
  </si>
  <si>
    <t>Caisson mobile de 3 tiroirs identiques +/- 418 mm x 523mm x 605mm avec 3 serrures fermant à clé (même clé pour les 3 serrures) avec Contrepoids anti-basculement - sur roulettes</t>
  </si>
  <si>
    <t>Caisson mobile de 2 tiroirs :+/- 418 mm x 523 mm x 605mm : Dont :1 tiroir pour dossier suspendu avec 2 serrures fermant à clé (même clé pour les 2 serrures) avec 
Contrepoids anti-basculement - sur roulettes</t>
  </si>
  <si>
    <r>
      <rPr>
        <b/>
        <sz val="10"/>
        <color theme="1"/>
        <rFont val="Arial Narrow"/>
        <family val="2"/>
      </rPr>
      <t xml:space="preserve">Prix unitaire € HT à ccompléter par le candidat </t>
    </r>
    <r>
      <rPr>
        <sz val="10"/>
        <color theme="1"/>
        <rFont val="Arial Narrow"/>
        <family val="2"/>
      </rPr>
      <t xml:space="preserve">(après déduction de la remise) Tarif EPMO </t>
    </r>
  </si>
  <si>
    <t>DEVIS QUANTITATIF ESTIMATIF</t>
  </si>
  <si>
    <t>Références Ou équivalent</t>
  </si>
  <si>
    <t>Quantités estimées EPMO</t>
  </si>
  <si>
    <t>Montant total € HT estimatif</t>
  </si>
  <si>
    <t>Hors Eco participation calculée sur la base du poids de pièces commandées</t>
  </si>
  <si>
    <t>Prix unitaire € HT du BPU  (après déduction de la remise) Tarif EPMO
Remplissage automatique selon prix renseignés au BPU</t>
  </si>
  <si>
    <t>montant estimatif total HT</t>
  </si>
  <si>
    <t>TVA (pourcentage à renseigner ci-après)</t>
  </si>
  <si>
    <t>montant estimatif total TTC</t>
  </si>
  <si>
    <t>2026-002 : Fourniture de pièces détachées de mobilier de marque USM ou équivalent compatible et de mobilier de bureau de marque USM ou équivalent compatible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</si>
</sst>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u/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</font>
    <font>
      <b/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Border="0" applyProtection="0">
      <alignment horizontal="center"/>
    </xf>
    <xf numFmtId="44" fontId="8" fillId="0" borderId="0" applyFont="0" applyFill="0" applyBorder="0" applyAlignment="0" applyProtection="0"/>
    <xf numFmtId="0" fontId="9" fillId="0" borderId="0"/>
  </cellStyleXfs>
  <cellXfs count="55">
    <xf numFmtId="0" fontId="0" fillId="0" borderId="0" xfId="0"/>
    <xf numFmtId="0" fontId="2" fillId="0" borderId="0" xfId="1" applyNumberFormat="1" applyFont="1" applyFill="1" applyBorder="1" applyAlignment="1" applyProtection="1">
      <alignment vertical="center" wrapText="1" shrinkToFit="1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wrapText="1"/>
    </xf>
    <xf numFmtId="0" fontId="5" fillId="0" borderId="0" xfId="0" applyFont="1"/>
    <xf numFmtId="0" fontId="5" fillId="3" borderId="1" xfId="0" applyFont="1" applyFill="1" applyBorder="1" applyAlignment="1">
      <alignment horizontal="left" vertical="center"/>
    </xf>
    <xf numFmtId="10" fontId="6" fillId="0" borderId="1" xfId="0" applyNumberFormat="1" applyFont="1" applyBorder="1" applyAlignment="1">
      <alignment vertical="center" wrapText="1"/>
    </xf>
    <xf numFmtId="0" fontId="9" fillId="0" borderId="0" xfId="3"/>
    <xf numFmtId="0" fontId="6" fillId="0" borderId="7" xfId="3" applyFont="1" applyBorder="1" applyAlignment="1">
      <alignment vertical="center"/>
    </xf>
    <xf numFmtId="0" fontId="6" fillId="0" borderId="8" xfId="3" applyFont="1" applyBorder="1" applyAlignment="1">
      <alignment vertical="center"/>
    </xf>
    <xf numFmtId="0" fontId="6" fillId="0" borderId="9" xfId="3" applyFont="1" applyBorder="1" applyAlignment="1">
      <alignment vertical="center"/>
    </xf>
    <xf numFmtId="0" fontId="5" fillId="0" borderId="1" xfId="3" applyFont="1" applyBorder="1" applyAlignment="1">
      <alignment vertical="center" wrapText="1"/>
    </xf>
    <xf numFmtId="0" fontId="5" fillId="0" borderId="2" xfId="3" applyFont="1" applyBorder="1" applyAlignment="1">
      <alignment horizontal="center" vertical="top" wrapText="1"/>
    </xf>
    <xf numFmtId="0" fontId="5" fillId="0" borderId="1" xfId="3" applyFont="1" applyBorder="1" applyAlignment="1">
      <alignment horizontal="center" vertical="top" wrapText="1"/>
    </xf>
    <xf numFmtId="0" fontId="5" fillId="0" borderId="2" xfId="3" applyFont="1" applyBorder="1" applyAlignment="1">
      <alignment vertical="center" wrapText="1"/>
    </xf>
    <xf numFmtId="0" fontId="5" fillId="0" borderId="1" xfId="3" applyFont="1" applyFill="1" applyBorder="1" applyAlignment="1">
      <alignment vertical="center" wrapText="1"/>
    </xf>
    <xf numFmtId="0" fontId="5" fillId="3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wrapText="1"/>
    </xf>
    <xf numFmtId="0" fontId="5" fillId="0" borderId="1" xfId="3" applyFont="1" applyBorder="1" applyAlignment="1">
      <alignment horizontal="center" vertical="center"/>
    </xf>
    <xf numFmtId="0" fontId="5" fillId="0" borderId="0" xfId="3" applyFont="1"/>
    <xf numFmtId="0" fontId="6" fillId="4" borderId="1" xfId="3" applyFont="1" applyFill="1" applyBorder="1" applyAlignment="1">
      <alignment horizontal="right" vertical="center" wrapText="1"/>
    </xf>
    <xf numFmtId="44" fontId="5" fillId="0" borderId="1" xfId="2" applyFont="1" applyBorder="1" applyAlignment="1">
      <alignment vertical="top" wrapText="1"/>
    </xf>
    <xf numFmtId="44" fontId="5" fillId="4" borderId="1" xfId="2" applyFont="1" applyFill="1" applyBorder="1"/>
    <xf numFmtId="44" fontId="5" fillId="0" borderId="1" xfId="2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left" vertical="center" wrapText="1" shrinkToFit="1"/>
    </xf>
    <xf numFmtId="0" fontId="3" fillId="0" borderId="6" xfId="1" applyNumberFormat="1" applyFont="1" applyFill="1" applyBorder="1" applyAlignment="1" applyProtection="1">
      <alignment horizontal="left" vertical="center" wrapText="1" shrinkToFit="1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0" fillId="4" borderId="10" xfId="3" applyFont="1" applyFill="1" applyBorder="1" applyAlignment="1">
      <alignment horizontal="center" vertical="center" wrapText="1"/>
    </xf>
    <xf numFmtId="0" fontId="10" fillId="4" borderId="12" xfId="3" applyFont="1" applyFill="1" applyBorder="1" applyAlignment="1">
      <alignment horizontal="center" vertical="center" wrapText="1"/>
    </xf>
    <xf numFmtId="0" fontId="6" fillId="0" borderId="13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left"/>
    </xf>
  </cellXfs>
  <cellStyles count="4">
    <cellStyle name="Monétaire" xfId="2" builtinId="4"/>
    <cellStyle name="Normal" xfId="0" builtinId="0"/>
    <cellStyle name="Normal 2" xfId="3"/>
    <cellStyle name="Titr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6" workbookViewId="0">
      <selection activeCell="B21" sqref="B21"/>
    </sheetView>
    <sheetView tabSelected="1" workbookViewId="1">
      <selection activeCell="A2" sqref="A2:E2"/>
    </sheetView>
  </sheetViews>
  <sheetFormatPr baseColWidth="10" defaultRowHeight="15" x14ac:dyDescent="0.25"/>
  <cols>
    <col min="1" max="1" width="36.7109375" customWidth="1"/>
    <col min="2" max="2" width="42.140625" customWidth="1"/>
    <col min="3" max="3" width="36.42578125" customWidth="1"/>
    <col min="4" max="4" width="26.85546875" customWidth="1"/>
    <col min="5" max="5" width="29.140625" customWidth="1"/>
  </cols>
  <sheetData>
    <row r="1" spans="1:8" ht="75" customHeight="1" x14ac:dyDescent="0.25">
      <c r="A1" s="34" t="s">
        <v>18</v>
      </c>
      <c r="B1" s="35"/>
      <c r="C1" s="35"/>
      <c r="D1" s="35"/>
      <c r="E1" s="35"/>
      <c r="F1" s="1"/>
      <c r="G1" s="1"/>
      <c r="H1" s="1"/>
    </row>
    <row r="2" spans="1:8" ht="32.25" customHeight="1" x14ac:dyDescent="0.25">
      <c r="A2" s="39" t="s">
        <v>37</v>
      </c>
      <c r="B2" s="40"/>
      <c r="C2" s="40"/>
      <c r="D2" s="40"/>
      <c r="E2" s="41"/>
    </row>
    <row r="3" spans="1:8" x14ac:dyDescent="0.25">
      <c r="A3" s="36" t="s">
        <v>13</v>
      </c>
      <c r="B3" s="37"/>
      <c r="C3" s="37"/>
      <c r="D3" s="37"/>
      <c r="E3" s="38"/>
    </row>
    <row r="4" spans="1:8" ht="45.75" x14ac:dyDescent="0.3">
      <c r="A4" s="10" t="s">
        <v>14</v>
      </c>
      <c r="B4" s="2"/>
      <c r="C4" s="2"/>
      <c r="D4" s="2"/>
      <c r="E4" s="2"/>
    </row>
    <row r="5" spans="1:8" ht="16.5" x14ac:dyDescent="0.3">
      <c r="A5" s="2"/>
      <c r="B5" s="2"/>
      <c r="C5" s="2"/>
      <c r="D5" s="2"/>
      <c r="E5" s="2"/>
    </row>
    <row r="6" spans="1:8" ht="27.75" customHeight="1" x14ac:dyDescent="0.25">
      <c r="A6" s="48" t="s">
        <v>19</v>
      </c>
      <c r="B6" s="42" t="s">
        <v>12</v>
      </c>
      <c r="C6" s="42" t="s">
        <v>15</v>
      </c>
      <c r="D6" s="45" t="s">
        <v>23</v>
      </c>
      <c r="E6" s="45" t="s">
        <v>27</v>
      </c>
    </row>
    <row r="7" spans="1:8" ht="33.75" customHeight="1" x14ac:dyDescent="0.25">
      <c r="A7" s="48"/>
      <c r="B7" s="43"/>
      <c r="C7" s="43"/>
      <c r="D7" s="46"/>
      <c r="E7" s="46"/>
    </row>
    <row r="8" spans="1:8" x14ac:dyDescent="0.25">
      <c r="A8" s="48"/>
      <c r="B8" s="44"/>
      <c r="C8" s="44"/>
      <c r="D8" s="47"/>
      <c r="E8" s="47"/>
    </row>
    <row r="9" spans="1:8" x14ac:dyDescent="0.25">
      <c r="A9" s="3" t="s">
        <v>0</v>
      </c>
      <c r="B9" s="3"/>
      <c r="C9" s="31"/>
      <c r="D9" s="13"/>
      <c r="E9" s="31"/>
    </row>
    <row r="10" spans="1:8" x14ac:dyDescent="0.25">
      <c r="A10" s="3" t="s">
        <v>1</v>
      </c>
      <c r="B10" s="4"/>
      <c r="C10" s="31"/>
      <c r="D10" s="13"/>
      <c r="E10" s="31"/>
    </row>
    <row r="11" spans="1:8" x14ac:dyDescent="0.25">
      <c r="A11" s="3" t="s">
        <v>2</v>
      </c>
      <c r="B11" s="4"/>
      <c r="C11" s="31"/>
      <c r="D11" s="13"/>
      <c r="E11" s="31"/>
    </row>
    <row r="12" spans="1:8" x14ac:dyDescent="0.25">
      <c r="A12" s="3" t="s">
        <v>3</v>
      </c>
      <c r="B12" s="4"/>
      <c r="C12" s="31"/>
      <c r="D12" s="13"/>
      <c r="E12" s="31"/>
    </row>
    <row r="13" spans="1:8" x14ac:dyDescent="0.25">
      <c r="A13" s="3" t="s">
        <v>4</v>
      </c>
      <c r="B13" s="4"/>
      <c r="C13" s="31"/>
      <c r="D13" s="13"/>
      <c r="E13" s="31"/>
    </row>
    <row r="14" spans="1:8" x14ac:dyDescent="0.25">
      <c r="A14" s="3" t="s">
        <v>5</v>
      </c>
      <c r="B14" s="4"/>
      <c r="C14" s="31"/>
      <c r="D14" s="13"/>
      <c r="E14" s="31"/>
    </row>
    <row r="15" spans="1:8" x14ac:dyDescent="0.25">
      <c r="A15" s="3" t="s">
        <v>16</v>
      </c>
      <c r="B15" s="4"/>
      <c r="C15" s="31"/>
      <c r="D15" s="13"/>
      <c r="E15" s="31"/>
    </row>
    <row r="16" spans="1:8" ht="25.5" x14ac:dyDescent="0.25">
      <c r="A16" s="8" t="s">
        <v>21</v>
      </c>
      <c r="B16" s="9"/>
      <c r="C16" s="31"/>
      <c r="D16" s="13"/>
      <c r="E16" s="31"/>
    </row>
    <row r="17" spans="1:5" x14ac:dyDescent="0.25">
      <c r="A17" s="8" t="s">
        <v>6</v>
      </c>
      <c r="B17" s="8"/>
      <c r="C17" s="31"/>
      <c r="D17" s="13"/>
      <c r="E17" s="31"/>
    </row>
    <row r="18" spans="1:5" x14ac:dyDescent="0.25">
      <c r="A18" s="3" t="s">
        <v>7</v>
      </c>
      <c r="B18" s="3"/>
      <c r="C18" s="31"/>
      <c r="D18" s="13"/>
      <c r="E18" s="31"/>
    </row>
    <row r="19" spans="1:5" x14ac:dyDescent="0.25">
      <c r="A19" s="3" t="s">
        <v>8</v>
      </c>
      <c r="B19" s="4"/>
      <c r="C19" s="31"/>
      <c r="D19" s="13"/>
      <c r="E19" s="31"/>
    </row>
    <row r="20" spans="1:5" x14ac:dyDescent="0.25">
      <c r="A20" s="3" t="s">
        <v>9</v>
      </c>
      <c r="B20" s="4"/>
      <c r="C20" s="31"/>
      <c r="D20" s="13"/>
      <c r="E20" s="31"/>
    </row>
    <row r="21" spans="1:5" x14ac:dyDescent="0.25">
      <c r="A21" s="3" t="s">
        <v>10</v>
      </c>
      <c r="B21" s="4"/>
      <c r="C21" s="31"/>
      <c r="D21" s="13"/>
      <c r="E21" s="31"/>
    </row>
    <row r="22" spans="1:5" x14ac:dyDescent="0.25">
      <c r="A22" s="3" t="s">
        <v>11</v>
      </c>
      <c r="B22" s="4"/>
      <c r="C22" s="31"/>
      <c r="D22" s="13"/>
      <c r="E22" s="31"/>
    </row>
    <row r="23" spans="1:5" ht="63.75" x14ac:dyDescent="0.25">
      <c r="A23" s="3" t="s">
        <v>26</v>
      </c>
      <c r="B23" s="12"/>
      <c r="C23" s="31"/>
      <c r="D23" s="13"/>
      <c r="E23" s="31"/>
    </row>
    <row r="24" spans="1:5" ht="62.25" customHeight="1" x14ac:dyDescent="0.25">
      <c r="A24" s="6" t="s">
        <v>25</v>
      </c>
      <c r="B24" s="12"/>
      <c r="C24" s="31"/>
      <c r="D24" s="13"/>
      <c r="E24" s="31"/>
    </row>
    <row r="25" spans="1:5" ht="38.25" x14ac:dyDescent="0.25">
      <c r="A25" s="6" t="s">
        <v>17</v>
      </c>
      <c r="B25" s="12"/>
      <c r="C25" s="31"/>
      <c r="D25" s="13"/>
      <c r="E25" s="31"/>
    </row>
    <row r="26" spans="1:5" ht="38.25" x14ac:dyDescent="0.25">
      <c r="A26" s="6" t="s">
        <v>20</v>
      </c>
      <c r="B26" s="12"/>
      <c r="C26" s="31"/>
      <c r="D26" s="13"/>
      <c r="E26" s="31"/>
    </row>
    <row r="27" spans="1:5" ht="38.25" x14ac:dyDescent="0.25">
      <c r="A27" s="6" t="s">
        <v>22</v>
      </c>
      <c r="B27" s="12"/>
      <c r="C27" s="31"/>
      <c r="D27" s="13"/>
      <c r="E27" s="31"/>
    </row>
    <row r="28" spans="1:5" ht="115.5" x14ac:dyDescent="0.25">
      <c r="A28" s="7" t="s">
        <v>24</v>
      </c>
      <c r="B28" s="5"/>
      <c r="C28" s="31"/>
      <c r="D28" s="13"/>
      <c r="E28" s="31"/>
    </row>
    <row r="29" spans="1:5" x14ac:dyDescent="0.25">
      <c r="B29" s="11" t="s">
        <v>32</v>
      </c>
    </row>
  </sheetData>
  <mergeCells count="8">
    <mergeCell ref="A1:E1"/>
    <mergeCell ref="A3:E3"/>
    <mergeCell ref="A2:E2"/>
    <mergeCell ref="B6:B8"/>
    <mergeCell ref="C6:C8"/>
    <mergeCell ref="D6:D8"/>
    <mergeCell ref="E6:E8"/>
    <mergeCell ref="A6:A8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G26" sqref="G26"/>
    </sheetView>
    <sheetView workbookViewId="1">
      <selection activeCell="D14" sqref="D14"/>
    </sheetView>
  </sheetViews>
  <sheetFormatPr baseColWidth="10" defaultColWidth="11.42578125" defaultRowHeight="12.75" x14ac:dyDescent="0.2"/>
  <cols>
    <col min="1" max="1" width="44.140625" style="27" customWidth="1"/>
    <col min="2" max="2" width="11.42578125" style="27"/>
    <col min="3" max="3" width="19" style="27" customWidth="1"/>
    <col min="4" max="4" width="25.28515625" style="27" customWidth="1"/>
    <col min="5" max="5" width="23.140625" style="27" customWidth="1"/>
    <col min="6" max="16384" width="11.42578125" style="14"/>
  </cols>
  <sheetData>
    <row r="1" spans="1:5" ht="63.75" customHeight="1" x14ac:dyDescent="0.2">
      <c r="A1" s="51" t="s">
        <v>18</v>
      </c>
      <c r="B1" s="51"/>
      <c r="C1" s="51"/>
      <c r="D1" s="51"/>
      <c r="E1" s="51"/>
    </row>
    <row r="2" spans="1:5" ht="39.75" customHeight="1" x14ac:dyDescent="0.2">
      <c r="A2" s="39" t="s">
        <v>37</v>
      </c>
      <c r="B2" s="40"/>
      <c r="C2" s="40"/>
      <c r="D2" s="40"/>
      <c r="E2" s="41"/>
    </row>
    <row r="3" spans="1:5" ht="17.25" customHeight="1" x14ac:dyDescent="0.2">
      <c r="A3" s="15" t="s">
        <v>28</v>
      </c>
      <c r="B3" s="16"/>
      <c r="C3" s="16"/>
      <c r="D3" s="16"/>
      <c r="E3" s="17"/>
    </row>
    <row r="4" spans="1:5" ht="25.5" customHeight="1" x14ac:dyDescent="0.2">
      <c r="A4" s="52" t="s">
        <v>19</v>
      </c>
      <c r="B4" s="52" t="s">
        <v>29</v>
      </c>
      <c r="C4" s="52" t="s">
        <v>30</v>
      </c>
      <c r="D4" s="52" t="s">
        <v>33</v>
      </c>
      <c r="E4" s="52" t="s">
        <v>31</v>
      </c>
    </row>
    <row r="5" spans="1:5" ht="44.25" customHeight="1" x14ac:dyDescent="0.2">
      <c r="A5" s="53"/>
      <c r="B5" s="53"/>
      <c r="C5" s="53"/>
      <c r="D5" s="54"/>
      <c r="E5" s="53"/>
    </row>
    <row r="6" spans="1:5" x14ac:dyDescent="0.2">
      <c r="A6" s="18" t="s">
        <v>0</v>
      </c>
      <c r="B6" s="19">
        <f>BPU!B9</f>
        <v>0</v>
      </c>
      <c r="C6" s="20">
        <v>1000</v>
      </c>
      <c r="D6" s="29">
        <f>BPU!E9</f>
        <v>0</v>
      </c>
      <c r="E6" s="29">
        <f>C6*D6</f>
        <v>0</v>
      </c>
    </row>
    <row r="7" spans="1:5" x14ac:dyDescent="0.2">
      <c r="A7" s="18" t="s">
        <v>1</v>
      </c>
      <c r="B7" s="19">
        <f>BPU!B10</f>
        <v>0</v>
      </c>
      <c r="C7" s="20">
        <v>200</v>
      </c>
      <c r="D7" s="29">
        <f>BPU!E10</f>
        <v>0</v>
      </c>
      <c r="E7" s="29">
        <f t="shared" ref="E7:E25" si="0">C7*D7</f>
        <v>0</v>
      </c>
    </row>
    <row r="8" spans="1:5" x14ac:dyDescent="0.2">
      <c r="A8" s="18" t="s">
        <v>2</v>
      </c>
      <c r="B8" s="19">
        <f>BPU!B11</f>
        <v>0</v>
      </c>
      <c r="C8" s="20">
        <v>100</v>
      </c>
      <c r="D8" s="29">
        <f>BPU!E11</f>
        <v>0</v>
      </c>
      <c r="E8" s="29">
        <f t="shared" si="0"/>
        <v>0</v>
      </c>
    </row>
    <row r="9" spans="1:5" ht="12.75" customHeight="1" x14ac:dyDescent="0.2">
      <c r="A9" s="18" t="s">
        <v>3</v>
      </c>
      <c r="B9" s="19">
        <f>BPU!B12</f>
        <v>0</v>
      </c>
      <c r="C9" s="20">
        <v>100</v>
      </c>
      <c r="D9" s="29">
        <f>BPU!E12</f>
        <v>0</v>
      </c>
      <c r="E9" s="29">
        <f t="shared" si="0"/>
        <v>0</v>
      </c>
    </row>
    <row r="10" spans="1:5" x14ac:dyDescent="0.2">
      <c r="A10" s="18" t="s">
        <v>4</v>
      </c>
      <c r="B10" s="19">
        <f>BPU!B13</f>
        <v>0</v>
      </c>
      <c r="C10" s="20">
        <v>200</v>
      </c>
      <c r="D10" s="29">
        <f>BPU!E13</f>
        <v>0</v>
      </c>
      <c r="E10" s="29">
        <f t="shared" si="0"/>
        <v>0</v>
      </c>
    </row>
    <row r="11" spans="1:5" ht="12.75" customHeight="1" x14ac:dyDescent="0.2">
      <c r="A11" s="18" t="s">
        <v>5</v>
      </c>
      <c r="B11" s="19">
        <f>BPU!B14</f>
        <v>0</v>
      </c>
      <c r="C11" s="20">
        <v>150</v>
      </c>
      <c r="D11" s="29">
        <f>BPU!E14</f>
        <v>0</v>
      </c>
      <c r="E11" s="29">
        <f t="shared" si="0"/>
        <v>0</v>
      </c>
    </row>
    <row r="12" spans="1:5" ht="12.75" customHeight="1" x14ac:dyDescent="0.2">
      <c r="A12" s="18" t="s">
        <v>16</v>
      </c>
      <c r="B12" s="19">
        <f>BPU!B15</f>
        <v>0</v>
      </c>
      <c r="C12" s="20">
        <v>100</v>
      </c>
      <c r="D12" s="29">
        <f>BPU!E15</f>
        <v>0</v>
      </c>
      <c r="E12" s="29">
        <f t="shared" si="0"/>
        <v>0</v>
      </c>
    </row>
    <row r="13" spans="1:5" ht="12.75" customHeight="1" x14ac:dyDescent="0.2">
      <c r="A13" s="21" t="s">
        <v>21</v>
      </c>
      <c r="B13" s="19">
        <f>BPU!B16</f>
        <v>0</v>
      </c>
      <c r="C13" s="20">
        <v>25</v>
      </c>
      <c r="D13" s="29">
        <f>BPU!E16</f>
        <v>0</v>
      </c>
      <c r="E13" s="29">
        <f t="shared" si="0"/>
        <v>0</v>
      </c>
    </row>
    <row r="14" spans="1:5" ht="19.5" customHeight="1" x14ac:dyDescent="0.2">
      <c r="A14" s="21" t="s">
        <v>6</v>
      </c>
      <c r="B14" s="19">
        <f>BPU!B17</f>
        <v>0</v>
      </c>
      <c r="C14" s="20">
        <v>30</v>
      </c>
      <c r="D14" s="29">
        <f>BPU!E17</f>
        <v>0</v>
      </c>
      <c r="E14" s="29">
        <f t="shared" si="0"/>
        <v>0</v>
      </c>
    </row>
    <row r="15" spans="1:5" ht="12.75" customHeight="1" x14ac:dyDescent="0.2">
      <c r="A15" s="18" t="s">
        <v>7</v>
      </c>
      <c r="B15" s="19">
        <f>BPU!B18</f>
        <v>0</v>
      </c>
      <c r="C15" s="20">
        <v>20</v>
      </c>
      <c r="D15" s="29">
        <f>BPU!E18</f>
        <v>0</v>
      </c>
      <c r="E15" s="29">
        <f t="shared" si="0"/>
        <v>0</v>
      </c>
    </row>
    <row r="16" spans="1:5" ht="12.75" customHeight="1" x14ac:dyDescent="0.2">
      <c r="A16" s="18" t="s">
        <v>8</v>
      </c>
      <c r="B16" s="19">
        <f>BPU!B19</f>
        <v>0</v>
      </c>
      <c r="C16" s="20">
        <v>30</v>
      </c>
      <c r="D16" s="29">
        <f>BPU!E19</f>
        <v>0</v>
      </c>
      <c r="E16" s="29">
        <f t="shared" si="0"/>
        <v>0</v>
      </c>
    </row>
    <row r="17" spans="1:5" ht="12.75" customHeight="1" x14ac:dyDescent="0.2">
      <c r="A17" s="18" t="s">
        <v>9</v>
      </c>
      <c r="B17" s="19">
        <f>BPU!B20</f>
        <v>0</v>
      </c>
      <c r="C17" s="20">
        <v>30</v>
      </c>
      <c r="D17" s="29">
        <f>BPU!E20</f>
        <v>0</v>
      </c>
      <c r="E17" s="29">
        <f t="shared" si="0"/>
        <v>0</v>
      </c>
    </row>
    <row r="18" spans="1:5" x14ac:dyDescent="0.2">
      <c r="A18" s="18" t="s">
        <v>10</v>
      </c>
      <c r="B18" s="19">
        <f>BPU!B21</f>
        <v>0</v>
      </c>
      <c r="C18" s="20">
        <v>20</v>
      </c>
      <c r="D18" s="29">
        <f>BPU!E21</f>
        <v>0</v>
      </c>
      <c r="E18" s="29">
        <f t="shared" si="0"/>
        <v>0</v>
      </c>
    </row>
    <row r="19" spans="1:5" ht="18.75" customHeight="1" x14ac:dyDescent="0.2">
      <c r="A19" s="18" t="s">
        <v>11</v>
      </c>
      <c r="B19" s="32">
        <f>BPU!B22</f>
        <v>0</v>
      </c>
      <c r="C19" s="24">
        <v>10</v>
      </c>
      <c r="D19" s="31">
        <f>BPU!E22</f>
        <v>0</v>
      </c>
      <c r="E19" s="31">
        <f t="shared" si="0"/>
        <v>0</v>
      </c>
    </row>
    <row r="20" spans="1:5" ht="54.75" customHeight="1" x14ac:dyDescent="0.2">
      <c r="A20" s="18" t="s">
        <v>26</v>
      </c>
      <c r="B20" s="24">
        <f>BPU!B23</f>
        <v>0</v>
      </c>
      <c r="C20" s="24">
        <v>20</v>
      </c>
      <c r="D20" s="31">
        <f>BPU!E23</f>
        <v>0</v>
      </c>
      <c r="E20" s="31">
        <f t="shared" si="0"/>
        <v>0</v>
      </c>
    </row>
    <row r="21" spans="1:5" ht="58.5" customHeight="1" x14ac:dyDescent="0.2">
      <c r="A21" s="22" t="s">
        <v>25</v>
      </c>
      <c r="B21" s="23">
        <f>BPU!B24</f>
        <v>0</v>
      </c>
      <c r="C21" s="24">
        <v>10</v>
      </c>
      <c r="D21" s="31">
        <f>BPU!E24</f>
        <v>0</v>
      </c>
      <c r="E21" s="31">
        <f t="shared" si="0"/>
        <v>0</v>
      </c>
    </row>
    <row r="22" spans="1:5" ht="44.25" customHeight="1" x14ac:dyDescent="0.2">
      <c r="A22" s="22" t="s">
        <v>17</v>
      </c>
      <c r="B22" s="23">
        <f>BPU!B25</f>
        <v>0</v>
      </c>
      <c r="C22" s="24">
        <v>10</v>
      </c>
      <c r="D22" s="31">
        <f>BPU!E25</f>
        <v>0</v>
      </c>
      <c r="E22" s="31">
        <f t="shared" si="0"/>
        <v>0</v>
      </c>
    </row>
    <row r="23" spans="1:5" ht="31.5" customHeight="1" x14ac:dyDescent="0.2">
      <c r="A23" s="22" t="s">
        <v>20</v>
      </c>
      <c r="B23" s="23">
        <f>BPU!B26</f>
        <v>0</v>
      </c>
      <c r="C23" s="24">
        <v>15</v>
      </c>
      <c r="D23" s="31">
        <f>BPU!E26</f>
        <v>0</v>
      </c>
      <c r="E23" s="31">
        <f t="shared" si="0"/>
        <v>0</v>
      </c>
    </row>
    <row r="24" spans="1:5" ht="34.5" customHeight="1" x14ac:dyDescent="0.2">
      <c r="A24" s="22" t="s">
        <v>22</v>
      </c>
      <c r="B24" s="23">
        <f>BPU!B27</f>
        <v>0</v>
      </c>
      <c r="C24" s="24">
        <v>5</v>
      </c>
      <c r="D24" s="31">
        <f>BPU!E27</f>
        <v>0</v>
      </c>
      <c r="E24" s="31">
        <f t="shared" si="0"/>
        <v>0</v>
      </c>
    </row>
    <row r="25" spans="1:5" ht="101.25" customHeight="1" x14ac:dyDescent="0.2">
      <c r="A25" s="25" t="s">
        <v>24</v>
      </c>
      <c r="B25" s="5"/>
      <c r="C25" s="26">
        <v>3</v>
      </c>
      <c r="D25" s="31">
        <f>BPU!E28</f>
        <v>0</v>
      </c>
      <c r="E25" s="31">
        <f t="shared" si="0"/>
        <v>0</v>
      </c>
    </row>
    <row r="26" spans="1:5" ht="34.5" customHeight="1" x14ac:dyDescent="0.2">
      <c r="A26" s="27" t="s">
        <v>32</v>
      </c>
      <c r="C26" s="49" t="s">
        <v>34</v>
      </c>
      <c r="D26" s="50"/>
      <c r="E26" s="30">
        <f>SUM(E6:E25)</f>
        <v>0</v>
      </c>
    </row>
    <row r="27" spans="1:5" ht="25.5" x14ac:dyDescent="0.2">
      <c r="C27" s="28" t="s">
        <v>35</v>
      </c>
      <c r="D27" s="33"/>
      <c r="E27" s="30">
        <f>E26*(D27/100)</f>
        <v>0</v>
      </c>
    </row>
    <row r="28" spans="1:5" ht="47.25" customHeight="1" x14ac:dyDescent="0.2">
      <c r="C28" s="49" t="s">
        <v>36</v>
      </c>
      <c r="D28" s="50"/>
      <c r="E28" s="30">
        <f>SUM(E26,E27)</f>
        <v>0</v>
      </c>
    </row>
  </sheetData>
  <mergeCells count="9">
    <mergeCell ref="C26:D26"/>
    <mergeCell ref="C28:D28"/>
    <mergeCell ref="A1:E1"/>
    <mergeCell ref="A2:E2"/>
    <mergeCell ref="A4:A5"/>
    <mergeCell ref="B4:B5"/>
    <mergeCell ref="C4:C5"/>
    <mergeCell ref="D4:D5"/>
    <mergeCell ref="E4:E5"/>
  </mergeCells>
  <pageMargins left="0.78740157499999996" right="0.78740157499999996" top="0.4" bottom="0.984251969" header="0.27" footer="0.4921259845"/>
  <pageSetup paperSize="9" scale="77" orientation="portrait" r:id="rId1"/>
  <headerFooter alignWithMargins="0"/>
  <ignoredErrors>
    <ignoredError sqref="E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DQE!TABLE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CASTAIN Hélène</dc:creator>
  <cp:lastModifiedBy>PAQUI Loane</cp:lastModifiedBy>
  <cp:lastPrinted>2019-01-30T16:03:06Z</cp:lastPrinted>
  <dcterms:created xsi:type="dcterms:W3CDTF">2019-01-28T14:18:35Z</dcterms:created>
  <dcterms:modified xsi:type="dcterms:W3CDTF">2026-01-19T14:26:50Z</dcterms:modified>
</cp:coreProperties>
</file>